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c:\users\bharlow\appdata\local\bentley\projectwise\workingdir\ohiodot-pw.bentley.com_ohiodot-pw-02\brian.harlow@dot.ohio.gov\d1210201\"/>
    </mc:Choice>
  </mc:AlternateContent>
  <xr:revisionPtr revIDLastSave="0" documentId="13_ncr:1_{B92982B5-2B97-48EC-B5B0-D9F2CF6576DC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COS-60" sheetId="1" r:id="rId1"/>
    <sheet name="LIC-13" sheetId="2" r:id="rId2"/>
    <sheet name="KNO-03" sheetId="3" r:id="rId3"/>
    <sheet name="LIC-13 Driveways" sheetId="4" r:id="rId4"/>
    <sheet name="KNO-3 channel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2" l="1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4" i="2"/>
  <c r="B4" i="1"/>
  <c r="B5" i="1" s="1"/>
  <c r="E8" i="5"/>
  <c r="D8" i="5"/>
  <c r="C8" i="5"/>
  <c r="N13" i="1"/>
  <c r="M13" i="1"/>
  <c r="L13" i="1"/>
  <c r="N11" i="2"/>
  <c r="M11" i="2"/>
  <c r="L11" i="2"/>
  <c r="B6" i="1" l="1"/>
  <c r="H5" i="1"/>
  <c r="G5" i="1"/>
  <c r="F5" i="1"/>
  <c r="F4" i="1"/>
  <c r="G4" i="1"/>
  <c r="H4" i="1"/>
  <c r="E23" i="2"/>
  <c r="G23" i="2"/>
  <c r="F23" i="2"/>
  <c r="B7" i="1" l="1"/>
  <c r="H6" i="1"/>
  <c r="G6" i="1"/>
  <c r="F6" i="1"/>
  <c r="B8" i="1" l="1"/>
  <c r="H7" i="1"/>
  <c r="G7" i="1"/>
  <c r="F7" i="1"/>
  <c r="B9" i="1" l="1"/>
  <c r="H8" i="1"/>
  <c r="G8" i="1"/>
  <c r="F8" i="1"/>
  <c r="B11" i="1" l="1"/>
  <c r="H10" i="1"/>
  <c r="G10" i="1"/>
  <c r="F10" i="1"/>
  <c r="H9" i="1"/>
  <c r="G9" i="1"/>
  <c r="F9" i="1"/>
  <c r="F11" i="1" l="1"/>
  <c r="B12" i="1"/>
  <c r="H11" i="1"/>
  <c r="G11" i="1"/>
  <c r="B14" i="1" l="1"/>
  <c r="H13" i="1"/>
  <c r="G13" i="1"/>
  <c r="F13" i="1"/>
  <c r="H12" i="1"/>
  <c r="G12" i="1"/>
  <c r="F12" i="1"/>
  <c r="B15" i="1" l="1"/>
  <c r="H14" i="1"/>
  <c r="G14" i="1"/>
  <c r="F14" i="1"/>
  <c r="B16" i="1" l="1"/>
  <c r="H15" i="1"/>
  <c r="G15" i="1"/>
  <c r="F15" i="1"/>
  <c r="B17" i="1" l="1"/>
  <c r="H16" i="1"/>
  <c r="G16" i="1"/>
  <c r="F16" i="1"/>
  <c r="G17" i="1" l="1"/>
  <c r="F17" i="1"/>
  <c r="B18" i="1"/>
  <c r="H17" i="1"/>
  <c r="B19" i="1" l="1"/>
  <c r="H18" i="1"/>
  <c r="G18" i="1"/>
  <c r="F18" i="1"/>
  <c r="B20" i="1" l="1"/>
  <c r="H19" i="1"/>
  <c r="G19" i="1"/>
  <c r="F19" i="1"/>
  <c r="B21" i="1" l="1"/>
  <c r="H20" i="1"/>
  <c r="G20" i="1"/>
  <c r="F20" i="1"/>
  <c r="B22" i="1" l="1"/>
  <c r="H21" i="1"/>
  <c r="G21" i="1"/>
  <c r="F21" i="1"/>
  <c r="H23" i="1" l="1"/>
  <c r="G23" i="1"/>
  <c r="F23" i="1"/>
  <c r="H22" i="1"/>
  <c r="G22" i="1"/>
  <c r="F22" i="1"/>
</calcChain>
</file>

<file path=xl/sharedStrings.xml><?xml version="1.0" encoding="utf-8"?>
<sst xmlns="http://schemas.openxmlformats.org/spreadsheetml/2006/main" count="52" uniqueCount="20">
  <si>
    <t>STA.</t>
  </si>
  <si>
    <t>CUT AREA (SF)</t>
  </si>
  <si>
    <t>FILL AREA (SF)</t>
  </si>
  <si>
    <t>SEED WIDTH (FT)</t>
  </si>
  <si>
    <t>CUT VOLUME (CY)</t>
  </si>
  <si>
    <t>FILL VOLUME (CY)</t>
  </si>
  <si>
    <t>SEED AREA (SY)</t>
  </si>
  <si>
    <t>TOTALS</t>
  </si>
  <si>
    <t>SHEET</t>
  </si>
  <si>
    <t>CUT (CY)</t>
  </si>
  <si>
    <t>FILL (CY)</t>
  </si>
  <si>
    <t>SEEDING (SY)</t>
  </si>
  <si>
    <t>EARTHWORK TOTALS</t>
  </si>
  <si>
    <r>
      <t xml:space="preserve">QUANTITIES CARRIED TO </t>
    </r>
    <r>
      <rPr>
        <b/>
        <i/>
        <sz val="10"/>
        <color theme="1"/>
        <rFont val="Calibri"/>
        <family val="2"/>
        <scheme val="minor"/>
      </rPr>
      <t>SHEET 4</t>
    </r>
  </si>
  <si>
    <t>c (A)</t>
  </si>
  <si>
    <t>f (A)</t>
  </si>
  <si>
    <t>s (W)</t>
  </si>
  <si>
    <t>C (V)</t>
  </si>
  <si>
    <t>F (V)</t>
  </si>
  <si>
    <t>S 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</si>
</sst>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\+00"/>
  </numFmts>
  <fonts count="4" x14ac:knownFonts="1">
    <font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3" fillId="0" borderId="0" xfId="0" applyNumberFormat="1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7"/>
  <sheetViews>
    <sheetView workbookViewId="0">
      <selection activeCell="K13" sqref="K13"/>
    </sheetView>
  </sheetViews>
  <sheetFormatPr defaultRowHeight="15" x14ac:dyDescent="0.25"/>
  <cols>
    <col min="1" max="2" width="15.7109375" customWidth="1"/>
    <col min="3" max="8" width="8.7109375" customWidth="1"/>
    <col min="9" max="14" width="15.7109375" customWidth="1"/>
  </cols>
  <sheetData>
    <row r="1" spans="1:18" x14ac:dyDescent="0.25">
      <c r="B1" s="4"/>
      <c r="C1" s="5" t="s">
        <v>14</v>
      </c>
      <c r="D1" s="5" t="s">
        <v>15</v>
      </c>
      <c r="E1" s="5" t="s">
        <v>16</v>
      </c>
      <c r="F1" s="5" t="s">
        <v>17</v>
      </c>
      <c r="G1" s="5" t="s">
        <v>18</v>
      </c>
      <c r="H1" s="5" t="s">
        <v>19</v>
      </c>
      <c r="K1" s="8" t="s">
        <v>12</v>
      </c>
      <c r="L1" s="8"/>
      <c r="M1" s="8"/>
      <c r="N1" s="8"/>
    </row>
    <row r="2" spans="1:18" x14ac:dyDescent="0.25">
      <c r="A2" s="1"/>
      <c r="B2" s="4">
        <v>42975</v>
      </c>
      <c r="C2" s="6">
        <v>0</v>
      </c>
      <c r="D2" s="6">
        <v>0</v>
      </c>
      <c r="E2" s="6">
        <v>0</v>
      </c>
      <c r="F2" s="5"/>
      <c r="G2" s="5"/>
      <c r="H2" s="5"/>
      <c r="I2" s="1"/>
      <c r="J2" s="1"/>
      <c r="K2" s="3" t="s">
        <v>8</v>
      </c>
      <c r="L2" s="3" t="s">
        <v>9</v>
      </c>
      <c r="M2" s="3" t="s">
        <v>10</v>
      </c>
      <c r="N2" s="3" t="s">
        <v>11</v>
      </c>
      <c r="O2" s="1"/>
      <c r="P2" s="1"/>
      <c r="Q2" s="1"/>
      <c r="R2" s="1"/>
    </row>
    <row r="3" spans="1:18" x14ac:dyDescent="0.25">
      <c r="A3" s="1"/>
      <c r="B3" s="4">
        <v>43000</v>
      </c>
      <c r="C3" s="7">
        <v>3</v>
      </c>
      <c r="D3" s="7">
        <v>1</v>
      </c>
      <c r="E3" s="7">
        <v>10</v>
      </c>
      <c r="F3" s="7">
        <v>0</v>
      </c>
      <c r="G3" s="7">
        <v>0</v>
      </c>
      <c r="H3" s="7">
        <v>0</v>
      </c>
      <c r="I3" s="1"/>
      <c r="J3" s="1"/>
      <c r="K3" s="3">
        <v>16</v>
      </c>
      <c r="L3" s="3">
        <v>3</v>
      </c>
      <c r="M3" s="3">
        <v>1</v>
      </c>
      <c r="N3" s="3">
        <v>28</v>
      </c>
      <c r="O3" s="1"/>
      <c r="P3" s="1"/>
      <c r="Q3" s="1"/>
      <c r="R3" s="1"/>
    </row>
    <row r="4" spans="1:18" x14ac:dyDescent="0.25">
      <c r="A4" s="1"/>
      <c r="B4" s="4">
        <f>B3+25</f>
        <v>43025</v>
      </c>
      <c r="C4" s="7">
        <v>3</v>
      </c>
      <c r="D4" s="7">
        <v>1</v>
      </c>
      <c r="E4" s="7">
        <v>10</v>
      </c>
      <c r="F4" s="7">
        <f>ROUNDUP(((((C3+C4)/2)*(B4-B3))/27),0)</f>
        <v>3</v>
      </c>
      <c r="G4" s="7">
        <f>ROUNDUP(((((D3+D4)/2)*(B4-B3))/27),0)</f>
        <v>1</v>
      </c>
      <c r="H4" s="7">
        <f>ROUNDUP(((((E3+E4)/2)*(B4-B3))/9),0)</f>
        <v>28</v>
      </c>
      <c r="I4" s="1"/>
      <c r="J4" s="1"/>
      <c r="K4" s="3">
        <v>17</v>
      </c>
      <c r="L4" s="3">
        <v>6</v>
      </c>
      <c r="M4" s="3">
        <v>16</v>
      </c>
      <c r="N4" s="3">
        <v>91</v>
      </c>
      <c r="O4" s="1"/>
      <c r="P4" s="1"/>
      <c r="Q4" s="1"/>
      <c r="R4" s="1"/>
    </row>
    <row r="5" spans="1:18" x14ac:dyDescent="0.25">
      <c r="A5" s="1"/>
      <c r="B5" s="4">
        <f t="shared" ref="B5:B22" si="0">B4+25</f>
        <v>43050</v>
      </c>
      <c r="C5" s="7">
        <v>3</v>
      </c>
      <c r="D5" s="7">
        <v>3</v>
      </c>
      <c r="E5" s="7">
        <v>15</v>
      </c>
      <c r="F5" s="7">
        <f t="shared" ref="F5:F23" si="1">ROUNDUP(((((C4+C5)/2)*(B5-B4))/27),0)</f>
        <v>3</v>
      </c>
      <c r="G5" s="7">
        <f t="shared" ref="G5:G23" si="2">ROUNDUP(((((D4+D5)/2)*(B5-B4))/27),0)</f>
        <v>2</v>
      </c>
      <c r="H5" s="7">
        <f t="shared" ref="H5:H23" si="3">ROUNDUP(((((E4+E5)/2)*(B5-B4))/9),0)</f>
        <v>35</v>
      </c>
      <c r="I5" s="1"/>
      <c r="J5" s="1"/>
      <c r="K5" s="3">
        <v>18</v>
      </c>
      <c r="L5" s="3">
        <v>11</v>
      </c>
      <c r="M5" s="3">
        <v>53</v>
      </c>
      <c r="N5" s="3">
        <v>154</v>
      </c>
      <c r="O5" s="1"/>
      <c r="P5" s="1"/>
      <c r="Q5" s="1"/>
      <c r="R5" s="1"/>
    </row>
    <row r="6" spans="1:18" x14ac:dyDescent="0.25">
      <c r="A6" s="1"/>
      <c r="B6" s="4">
        <f t="shared" si="0"/>
        <v>43075</v>
      </c>
      <c r="C6" s="7">
        <v>3</v>
      </c>
      <c r="D6" s="7">
        <v>27</v>
      </c>
      <c r="E6" s="7">
        <v>25</v>
      </c>
      <c r="F6" s="7">
        <f t="shared" si="1"/>
        <v>3</v>
      </c>
      <c r="G6" s="7">
        <f t="shared" si="2"/>
        <v>14</v>
      </c>
      <c r="H6" s="7">
        <f t="shared" si="3"/>
        <v>56</v>
      </c>
      <c r="I6" s="1"/>
      <c r="J6" s="1"/>
      <c r="K6" s="3">
        <v>19</v>
      </c>
      <c r="L6" s="3">
        <v>11</v>
      </c>
      <c r="M6" s="3">
        <v>58</v>
      </c>
      <c r="N6" s="3">
        <v>178</v>
      </c>
      <c r="O6" s="1"/>
      <c r="P6" s="1"/>
      <c r="Q6" s="1"/>
      <c r="R6" s="1"/>
    </row>
    <row r="7" spans="1:18" x14ac:dyDescent="0.25">
      <c r="A7" s="1"/>
      <c r="B7" s="4">
        <f t="shared" si="0"/>
        <v>43100</v>
      </c>
      <c r="C7" s="7">
        <v>6</v>
      </c>
      <c r="D7" s="7">
        <v>28</v>
      </c>
      <c r="E7" s="7">
        <v>25</v>
      </c>
      <c r="F7" s="7">
        <f t="shared" si="1"/>
        <v>5</v>
      </c>
      <c r="G7" s="7">
        <f t="shared" si="2"/>
        <v>26</v>
      </c>
      <c r="H7" s="7">
        <f t="shared" si="3"/>
        <v>70</v>
      </c>
      <c r="I7" s="1"/>
      <c r="J7" s="1"/>
      <c r="K7" s="3">
        <v>20</v>
      </c>
      <c r="L7" s="3">
        <v>2</v>
      </c>
      <c r="M7" s="3">
        <v>62</v>
      </c>
      <c r="N7" s="3">
        <v>216</v>
      </c>
      <c r="O7" s="1"/>
      <c r="P7" s="1"/>
      <c r="Q7" s="1"/>
      <c r="R7" s="1"/>
    </row>
    <row r="8" spans="1:18" x14ac:dyDescent="0.25">
      <c r="A8" s="1"/>
      <c r="B8" s="4">
        <f t="shared" si="0"/>
        <v>43125</v>
      </c>
      <c r="C8" s="7">
        <v>5</v>
      </c>
      <c r="D8" s="7">
        <v>29</v>
      </c>
      <c r="E8" s="7">
        <v>35</v>
      </c>
      <c r="F8" s="7">
        <f t="shared" si="1"/>
        <v>6</v>
      </c>
      <c r="G8" s="7">
        <f t="shared" si="2"/>
        <v>27</v>
      </c>
      <c r="H8" s="7">
        <f t="shared" si="3"/>
        <v>84</v>
      </c>
      <c r="I8" s="1"/>
      <c r="J8" s="1"/>
      <c r="K8" s="3">
        <v>21</v>
      </c>
      <c r="L8" s="3">
        <v>10</v>
      </c>
      <c r="M8" s="3">
        <v>46</v>
      </c>
      <c r="N8" s="3">
        <v>161</v>
      </c>
      <c r="O8" s="1"/>
      <c r="P8" s="1"/>
      <c r="Q8" s="1"/>
      <c r="R8" s="1"/>
    </row>
    <row r="9" spans="1:18" x14ac:dyDescent="0.25">
      <c r="A9" s="1"/>
      <c r="B9" s="4">
        <f t="shared" si="0"/>
        <v>43150</v>
      </c>
      <c r="C9" s="7">
        <v>4</v>
      </c>
      <c r="D9" s="7">
        <v>27</v>
      </c>
      <c r="E9" s="7">
        <v>30</v>
      </c>
      <c r="F9" s="7">
        <f t="shared" si="1"/>
        <v>5</v>
      </c>
      <c r="G9" s="7">
        <f t="shared" si="2"/>
        <v>26</v>
      </c>
      <c r="H9" s="7">
        <f t="shared" si="3"/>
        <v>91</v>
      </c>
      <c r="I9" s="1"/>
      <c r="J9" s="1"/>
      <c r="K9" s="3">
        <v>22</v>
      </c>
      <c r="L9" s="3">
        <v>10</v>
      </c>
      <c r="M9" s="3">
        <v>48</v>
      </c>
      <c r="N9" s="3">
        <v>161</v>
      </c>
      <c r="O9" s="1"/>
      <c r="P9" s="1"/>
      <c r="Q9" s="1"/>
      <c r="R9" s="1"/>
    </row>
    <row r="10" spans="1:18" x14ac:dyDescent="0.25">
      <c r="A10" s="1"/>
      <c r="B10" s="4">
        <v>43170</v>
      </c>
      <c r="C10" s="7">
        <v>4</v>
      </c>
      <c r="D10" s="7">
        <v>27</v>
      </c>
      <c r="E10" s="7">
        <v>30</v>
      </c>
      <c r="F10" s="7">
        <f t="shared" si="1"/>
        <v>3</v>
      </c>
      <c r="G10" s="7">
        <f t="shared" si="2"/>
        <v>20</v>
      </c>
      <c r="H10" s="7">
        <f t="shared" si="3"/>
        <v>67</v>
      </c>
      <c r="I10" s="1"/>
      <c r="J10" s="1"/>
      <c r="K10" s="3">
        <v>23</v>
      </c>
      <c r="L10" s="3">
        <v>14</v>
      </c>
      <c r="M10" s="3">
        <v>63</v>
      </c>
      <c r="N10" s="3">
        <v>238</v>
      </c>
      <c r="O10" s="1"/>
      <c r="P10" s="1"/>
      <c r="Q10" s="1"/>
      <c r="R10" s="1"/>
    </row>
    <row r="11" spans="1:18" x14ac:dyDescent="0.25">
      <c r="A11" s="1"/>
      <c r="B11" s="4">
        <f>B9+25</f>
        <v>43175</v>
      </c>
      <c r="C11" s="7">
        <v>0</v>
      </c>
      <c r="D11" s="7">
        <v>30</v>
      </c>
      <c r="E11" s="7">
        <v>40</v>
      </c>
      <c r="F11" s="7">
        <f t="shared" si="1"/>
        <v>1</v>
      </c>
      <c r="G11" s="7">
        <f t="shared" si="2"/>
        <v>6</v>
      </c>
      <c r="H11" s="7">
        <f t="shared" si="3"/>
        <v>20</v>
      </c>
      <c r="I11" s="1"/>
      <c r="J11" s="1"/>
      <c r="K11" s="3">
        <v>24</v>
      </c>
      <c r="L11" s="3">
        <v>4</v>
      </c>
      <c r="M11" s="3">
        <v>21</v>
      </c>
      <c r="N11" s="3">
        <v>58</v>
      </c>
      <c r="O11" s="1"/>
      <c r="P11" s="1"/>
      <c r="Q11" s="1"/>
      <c r="R11" s="1"/>
    </row>
    <row r="12" spans="1:18" x14ac:dyDescent="0.25">
      <c r="A12" s="1"/>
      <c r="B12" s="4">
        <f t="shared" si="0"/>
        <v>43200</v>
      </c>
      <c r="C12" s="7">
        <v>0</v>
      </c>
      <c r="D12" s="7">
        <v>36</v>
      </c>
      <c r="E12" s="7">
        <v>40</v>
      </c>
      <c r="F12" s="7">
        <f t="shared" si="1"/>
        <v>0</v>
      </c>
      <c r="G12" s="7">
        <f t="shared" si="2"/>
        <v>31</v>
      </c>
      <c r="H12" s="7">
        <f t="shared" si="3"/>
        <v>112</v>
      </c>
      <c r="I12" s="1"/>
      <c r="J12" s="1"/>
      <c r="K12" s="3">
        <v>25</v>
      </c>
      <c r="L12" s="3">
        <v>3</v>
      </c>
      <c r="M12" s="3">
        <v>0</v>
      </c>
      <c r="N12" s="3">
        <v>0</v>
      </c>
      <c r="O12" s="1"/>
      <c r="P12" s="1"/>
      <c r="Q12" s="1"/>
      <c r="R12" s="1"/>
    </row>
    <row r="13" spans="1:18" x14ac:dyDescent="0.25">
      <c r="A13" s="1"/>
      <c r="B13" s="4">
        <v>43210</v>
      </c>
      <c r="C13" s="7">
        <v>0</v>
      </c>
      <c r="D13" s="7">
        <v>36</v>
      </c>
      <c r="E13" s="7">
        <v>40</v>
      </c>
      <c r="F13" s="7">
        <f t="shared" si="1"/>
        <v>0</v>
      </c>
      <c r="G13" s="7">
        <f t="shared" si="2"/>
        <v>14</v>
      </c>
      <c r="H13" s="7">
        <f t="shared" si="3"/>
        <v>45</v>
      </c>
      <c r="I13" s="1"/>
      <c r="J13" s="1"/>
      <c r="K13" s="3" t="s">
        <v>7</v>
      </c>
      <c r="L13" s="3">
        <f>SUM(L3:L12)</f>
        <v>74</v>
      </c>
      <c r="M13" s="3">
        <f>SUM(M3:M12)</f>
        <v>368</v>
      </c>
      <c r="N13" s="3">
        <f>SUM(N3:N12)</f>
        <v>1285</v>
      </c>
      <c r="O13" s="1"/>
      <c r="P13" s="1"/>
      <c r="Q13" s="1"/>
      <c r="R13" s="1"/>
    </row>
    <row r="14" spans="1:18" x14ac:dyDescent="0.25">
      <c r="A14" s="1"/>
      <c r="B14" s="4">
        <f>B12+25</f>
        <v>43225</v>
      </c>
      <c r="C14" s="7">
        <v>5</v>
      </c>
      <c r="D14" s="7">
        <v>25</v>
      </c>
      <c r="E14" s="7">
        <v>30</v>
      </c>
      <c r="F14" s="7">
        <f t="shared" si="1"/>
        <v>2</v>
      </c>
      <c r="G14" s="7">
        <f t="shared" si="2"/>
        <v>17</v>
      </c>
      <c r="H14" s="7">
        <f t="shared" si="3"/>
        <v>59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x14ac:dyDescent="0.25">
      <c r="A15" s="1"/>
      <c r="B15" s="4">
        <f t="shared" si="0"/>
        <v>43250</v>
      </c>
      <c r="C15" s="7">
        <v>5</v>
      </c>
      <c r="D15" s="7">
        <v>23</v>
      </c>
      <c r="E15" s="7">
        <v>30</v>
      </c>
      <c r="F15" s="7">
        <f t="shared" si="1"/>
        <v>5</v>
      </c>
      <c r="G15" s="7">
        <f t="shared" si="2"/>
        <v>23</v>
      </c>
      <c r="H15" s="7">
        <f t="shared" si="3"/>
        <v>84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x14ac:dyDescent="0.25">
      <c r="A16" s="1"/>
      <c r="B16" s="4">
        <f t="shared" si="0"/>
        <v>43275</v>
      </c>
      <c r="C16" s="7">
        <v>5</v>
      </c>
      <c r="D16" s="7">
        <v>25</v>
      </c>
      <c r="E16" s="7">
        <v>25</v>
      </c>
      <c r="F16" s="7">
        <f t="shared" si="1"/>
        <v>5</v>
      </c>
      <c r="G16" s="7">
        <f t="shared" si="2"/>
        <v>23</v>
      </c>
      <c r="H16" s="7">
        <f t="shared" si="3"/>
        <v>77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x14ac:dyDescent="0.25">
      <c r="A17" s="1"/>
      <c r="B17" s="4">
        <f t="shared" si="0"/>
        <v>43300</v>
      </c>
      <c r="C17" s="7">
        <v>5</v>
      </c>
      <c r="D17" s="7">
        <v>26</v>
      </c>
      <c r="E17" s="7">
        <v>30</v>
      </c>
      <c r="F17" s="7">
        <f t="shared" si="1"/>
        <v>5</v>
      </c>
      <c r="G17" s="7">
        <f t="shared" si="2"/>
        <v>24</v>
      </c>
      <c r="H17" s="7">
        <f t="shared" si="3"/>
        <v>77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x14ac:dyDescent="0.25">
      <c r="A18" s="1"/>
      <c r="B18" s="4">
        <f t="shared" si="0"/>
        <v>43325</v>
      </c>
      <c r="C18" s="7">
        <v>5</v>
      </c>
      <c r="D18" s="7">
        <v>25</v>
      </c>
      <c r="E18" s="7">
        <v>30</v>
      </c>
      <c r="F18" s="7">
        <f t="shared" si="1"/>
        <v>5</v>
      </c>
      <c r="G18" s="7">
        <f t="shared" si="2"/>
        <v>24</v>
      </c>
      <c r="H18" s="7">
        <f t="shared" si="3"/>
        <v>84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x14ac:dyDescent="0.25">
      <c r="A19" s="1"/>
      <c r="B19" s="4">
        <f t="shared" si="0"/>
        <v>43350</v>
      </c>
      <c r="C19" s="7">
        <v>5</v>
      </c>
      <c r="D19" s="7">
        <v>21</v>
      </c>
      <c r="E19" s="7">
        <v>30</v>
      </c>
      <c r="F19" s="7">
        <f t="shared" si="1"/>
        <v>5</v>
      </c>
      <c r="G19" s="7">
        <f t="shared" si="2"/>
        <v>22</v>
      </c>
      <c r="H19" s="7">
        <f t="shared" si="3"/>
        <v>84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x14ac:dyDescent="0.25">
      <c r="A20" s="1"/>
      <c r="B20" s="4">
        <f t="shared" si="0"/>
        <v>43375</v>
      </c>
      <c r="C20" s="7">
        <v>4</v>
      </c>
      <c r="D20" s="7">
        <v>21</v>
      </c>
      <c r="E20" s="7">
        <v>30</v>
      </c>
      <c r="F20" s="7">
        <f t="shared" si="1"/>
        <v>5</v>
      </c>
      <c r="G20" s="7">
        <f t="shared" si="2"/>
        <v>20</v>
      </c>
      <c r="H20" s="7">
        <f t="shared" si="3"/>
        <v>84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x14ac:dyDescent="0.25">
      <c r="A21" s="1"/>
      <c r="B21" s="4">
        <f t="shared" si="0"/>
        <v>43400</v>
      </c>
      <c r="C21" s="7">
        <v>4</v>
      </c>
      <c r="D21" s="7">
        <v>18</v>
      </c>
      <c r="E21" s="7">
        <v>20</v>
      </c>
      <c r="F21" s="7">
        <f t="shared" si="1"/>
        <v>4</v>
      </c>
      <c r="G21" s="7">
        <f t="shared" si="2"/>
        <v>19</v>
      </c>
      <c r="H21" s="7">
        <f t="shared" si="3"/>
        <v>70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x14ac:dyDescent="0.25">
      <c r="A22" s="1"/>
      <c r="B22" s="4">
        <f t="shared" si="0"/>
        <v>43425</v>
      </c>
      <c r="C22" s="7">
        <v>2</v>
      </c>
      <c r="D22" s="7">
        <v>17</v>
      </c>
      <c r="E22" s="7">
        <v>15</v>
      </c>
      <c r="F22" s="7">
        <f t="shared" si="1"/>
        <v>3</v>
      </c>
      <c r="G22" s="7">
        <f t="shared" si="2"/>
        <v>17</v>
      </c>
      <c r="H22" s="7">
        <f t="shared" si="3"/>
        <v>49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x14ac:dyDescent="0.25">
      <c r="A23" s="1"/>
      <c r="B23" s="4">
        <v>43435</v>
      </c>
      <c r="C23" s="7">
        <v>0</v>
      </c>
      <c r="D23" s="7">
        <v>0</v>
      </c>
      <c r="E23" s="7">
        <v>0</v>
      </c>
      <c r="F23" s="7">
        <f t="shared" si="1"/>
        <v>1</v>
      </c>
      <c r="G23" s="7">
        <f t="shared" si="2"/>
        <v>4</v>
      </c>
      <c r="H23" s="7">
        <f t="shared" si="3"/>
        <v>9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x14ac:dyDescent="0.25">
      <c r="A24" s="1"/>
      <c r="B24" s="1"/>
      <c r="C24" s="1"/>
      <c r="D24" s="1"/>
      <c r="E24" s="2"/>
      <c r="F24" s="2"/>
      <c r="G24" s="2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</sheetData>
  <mergeCells count="1">
    <mergeCell ref="K1:N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BE7A5-AC2E-4157-B321-F9340C7F5671}">
  <dimension ref="A1:AB37"/>
  <sheetViews>
    <sheetView tabSelected="1" workbookViewId="0">
      <selection activeCell="K2" sqref="K2:N11"/>
    </sheetView>
  </sheetViews>
  <sheetFormatPr defaultRowHeight="15" x14ac:dyDescent="0.25"/>
  <cols>
    <col min="1" max="7" width="15.7109375" customWidth="1"/>
    <col min="11" max="14" width="15.7109375" customWidth="1"/>
  </cols>
  <sheetData>
    <row r="1" spans="1:2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/>
      <c r="I2" s="1"/>
      <c r="J2" s="1"/>
      <c r="K2" s="8" t="s">
        <v>12</v>
      </c>
      <c r="L2" s="8"/>
      <c r="M2" s="8"/>
      <c r="N2" s="8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x14ac:dyDescent="0.25">
      <c r="A3" s="1">
        <v>31600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/>
      <c r="I3" s="1"/>
      <c r="J3" s="1"/>
      <c r="K3" s="3" t="s">
        <v>8</v>
      </c>
      <c r="L3" s="3" t="s">
        <v>9</v>
      </c>
      <c r="M3" s="3" t="s">
        <v>10</v>
      </c>
      <c r="N3" s="3" t="s">
        <v>11</v>
      </c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x14ac:dyDescent="0.25">
      <c r="A4" s="1">
        <v>31625</v>
      </c>
      <c r="B4" s="1">
        <v>0</v>
      </c>
      <c r="C4" s="1">
        <v>3</v>
      </c>
      <c r="D4" s="1">
        <v>17</v>
      </c>
      <c r="E4" s="2">
        <f>ROUNDUP((((B4+B3)/2)*(A4-A3)/27),0)</f>
        <v>0</v>
      </c>
      <c r="F4" s="2">
        <f>ROUNDUP((((C4+C3)/2)*(A4-A3)/27),0)</f>
        <v>2</v>
      </c>
      <c r="G4" s="2">
        <f>ROUNDUP((((D4+D3)/2)*(A4-A3)/9),0)</f>
        <v>24</v>
      </c>
      <c r="H4" s="1"/>
      <c r="I4" s="1"/>
      <c r="J4" s="1"/>
      <c r="K4" s="3">
        <v>37</v>
      </c>
      <c r="L4" s="3">
        <v>1</v>
      </c>
      <c r="M4" s="3">
        <v>6</v>
      </c>
      <c r="N4" s="3">
        <v>66</v>
      </c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x14ac:dyDescent="0.25">
      <c r="A5" s="1">
        <v>31650</v>
      </c>
      <c r="B5" s="1">
        <v>2</v>
      </c>
      <c r="C5" s="1">
        <v>5</v>
      </c>
      <c r="D5" s="1">
        <v>13</v>
      </c>
      <c r="E5" s="2">
        <f t="shared" ref="E5:E19" si="0">ROUNDUP((((B5+B4)/2)*(A5-A4)/27),0)</f>
        <v>1</v>
      </c>
      <c r="F5" s="2">
        <f t="shared" ref="F5:F19" si="1">ROUNDUP((((C5+C4)/2)*(A5-A4)/27),0)</f>
        <v>4</v>
      </c>
      <c r="G5" s="2">
        <f t="shared" ref="G5:G19" si="2">ROUNDUP((((D5+D4)/2)*(A5-A4)/9),0)</f>
        <v>42</v>
      </c>
      <c r="H5" s="1"/>
      <c r="I5" s="1"/>
      <c r="J5" s="1"/>
      <c r="K5" s="3">
        <v>38</v>
      </c>
      <c r="L5" s="3">
        <v>5</v>
      </c>
      <c r="M5" s="3">
        <v>43</v>
      </c>
      <c r="N5" s="3">
        <v>171</v>
      </c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x14ac:dyDescent="0.25">
      <c r="A6" s="1">
        <v>31675</v>
      </c>
      <c r="B6" s="1">
        <v>2</v>
      </c>
      <c r="C6" s="1">
        <v>8</v>
      </c>
      <c r="D6" s="1">
        <v>21</v>
      </c>
      <c r="E6" s="2">
        <f t="shared" si="0"/>
        <v>2</v>
      </c>
      <c r="F6" s="2">
        <f t="shared" si="1"/>
        <v>7</v>
      </c>
      <c r="G6" s="2">
        <f t="shared" si="2"/>
        <v>48</v>
      </c>
      <c r="H6" s="1"/>
      <c r="I6" s="1"/>
      <c r="J6" s="1"/>
      <c r="K6" s="3">
        <v>39</v>
      </c>
      <c r="L6" s="3">
        <v>8</v>
      </c>
      <c r="M6" s="3">
        <v>90</v>
      </c>
      <c r="N6" s="3">
        <v>322</v>
      </c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x14ac:dyDescent="0.25">
      <c r="A7" s="1">
        <v>31700</v>
      </c>
      <c r="B7" s="1">
        <v>3</v>
      </c>
      <c r="C7" s="1">
        <v>68</v>
      </c>
      <c r="D7" s="1">
        <v>67</v>
      </c>
      <c r="E7" s="2">
        <f t="shared" si="0"/>
        <v>3</v>
      </c>
      <c r="F7" s="2">
        <f t="shared" si="1"/>
        <v>36</v>
      </c>
      <c r="G7" s="2">
        <f t="shared" si="2"/>
        <v>123</v>
      </c>
      <c r="H7" s="1"/>
      <c r="I7" s="1"/>
      <c r="J7" s="1"/>
      <c r="K7" s="3">
        <v>40</v>
      </c>
      <c r="L7" s="3">
        <v>10</v>
      </c>
      <c r="M7" s="3">
        <v>36</v>
      </c>
      <c r="N7" s="3">
        <v>173</v>
      </c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x14ac:dyDescent="0.25">
      <c r="A8" s="1">
        <v>31725</v>
      </c>
      <c r="B8" s="1">
        <v>3</v>
      </c>
      <c r="C8" s="1">
        <v>47</v>
      </c>
      <c r="D8" s="1">
        <v>58</v>
      </c>
      <c r="E8" s="2">
        <f t="shared" si="0"/>
        <v>3</v>
      </c>
      <c r="F8" s="2">
        <f t="shared" si="1"/>
        <v>54</v>
      </c>
      <c r="G8" s="2">
        <f t="shared" si="2"/>
        <v>174</v>
      </c>
      <c r="H8" s="1"/>
      <c r="I8" s="1"/>
      <c r="J8" s="1"/>
      <c r="K8" s="3">
        <v>41</v>
      </c>
      <c r="L8" s="3">
        <v>6</v>
      </c>
      <c r="M8" s="3">
        <v>7</v>
      </c>
      <c r="N8" s="3">
        <v>131</v>
      </c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x14ac:dyDescent="0.25">
      <c r="A9" s="1">
        <v>31750</v>
      </c>
      <c r="B9" s="1">
        <v>6</v>
      </c>
      <c r="C9" s="1">
        <v>29</v>
      </c>
      <c r="D9" s="1">
        <v>48</v>
      </c>
      <c r="E9" s="2">
        <f t="shared" si="0"/>
        <v>5</v>
      </c>
      <c r="F9" s="2">
        <f t="shared" si="1"/>
        <v>36</v>
      </c>
      <c r="G9" s="2">
        <f t="shared" si="2"/>
        <v>148</v>
      </c>
      <c r="H9" s="1"/>
      <c r="I9" s="1"/>
      <c r="J9" s="1"/>
      <c r="K9" s="3">
        <v>42</v>
      </c>
      <c r="L9" s="3">
        <v>8</v>
      </c>
      <c r="M9" s="3">
        <v>5</v>
      </c>
      <c r="N9" s="3">
        <v>85</v>
      </c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x14ac:dyDescent="0.25">
      <c r="A10" s="1">
        <v>31775</v>
      </c>
      <c r="B10" s="1">
        <v>5</v>
      </c>
      <c r="C10" s="1">
        <v>22</v>
      </c>
      <c r="D10" s="1">
        <v>31</v>
      </c>
      <c r="E10" s="2">
        <f t="shared" si="0"/>
        <v>6</v>
      </c>
      <c r="F10" s="2">
        <f t="shared" si="1"/>
        <v>24</v>
      </c>
      <c r="G10" s="2">
        <f t="shared" si="2"/>
        <v>110</v>
      </c>
      <c r="H10" s="1"/>
      <c r="I10" s="1"/>
      <c r="J10" s="1"/>
      <c r="K10" s="3">
        <v>43</v>
      </c>
      <c r="L10" s="3">
        <v>2</v>
      </c>
      <c r="M10" s="3">
        <v>3</v>
      </c>
      <c r="N10" s="3">
        <v>34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x14ac:dyDescent="0.25">
      <c r="A11" s="1">
        <v>31800</v>
      </c>
      <c r="B11" s="1">
        <v>2</v>
      </c>
      <c r="C11" s="1">
        <v>2</v>
      </c>
      <c r="D11" s="1">
        <v>14</v>
      </c>
      <c r="E11" s="2">
        <f t="shared" si="0"/>
        <v>4</v>
      </c>
      <c r="F11" s="2">
        <f t="shared" si="1"/>
        <v>12</v>
      </c>
      <c r="G11" s="2">
        <f t="shared" si="2"/>
        <v>63</v>
      </c>
      <c r="H11" s="1"/>
      <c r="I11" s="1"/>
      <c r="J11" s="1"/>
      <c r="K11" s="3" t="s">
        <v>7</v>
      </c>
      <c r="L11" s="3">
        <f>SUM(L4:L10)</f>
        <v>40</v>
      </c>
      <c r="M11" s="3">
        <f>SUM(M4:M10)</f>
        <v>190</v>
      </c>
      <c r="N11" s="3">
        <f>SUM(N4:N10)</f>
        <v>982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x14ac:dyDescent="0.25">
      <c r="A12" s="1">
        <v>31825</v>
      </c>
      <c r="B12" s="1">
        <v>2</v>
      </c>
      <c r="C12" s="1">
        <v>2</v>
      </c>
      <c r="D12" s="1">
        <v>18</v>
      </c>
      <c r="E12" s="2">
        <f t="shared" si="0"/>
        <v>2</v>
      </c>
      <c r="F12" s="2">
        <f t="shared" si="1"/>
        <v>2</v>
      </c>
      <c r="G12" s="2">
        <f t="shared" si="2"/>
        <v>45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x14ac:dyDescent="0.25">
      <c r="A13" s="1">
        <v>31850</v>
      </c>
      <c r="B13" s="1">
        <v>2</v>
      </c>
      <c r="C13" s="1">
        <v>3</v>
      </c>
      <c r="D13" s="1">
        <v>16</v>
      </c>
      <c r="E13" s="2">
        <f t="shared" si="0"/>
        <v>2</v>
      </c>
      <c r="F13" s="2">
        <f t="shared" si="1"/>
        <v>3</v>
      </c>
      <c r="G13" s="2">
        <f t="shared" si="2"/>
        <v>48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x14ac:dyDescent="0.25">
      <c r="A14" s="1">
        <v>31875</v>
      </c>
      <c r="B14" s="1">
        <v>2</v>
      </c>
      <c r="C14" s="1">
        <v>1</v>
      </c>
      <c r="D14" s="1">
        <v>11</v>
      </c>
      <c r="E14" s="2">
        <f t="shared" si="0"/>
        <v>2</v>
      </c>
      <c r="F14" s="2">
        <f t="shared" si="1"/>
        <v>2</v>
      </c>
      <c r="G14" s="2">
        <f t="shared" si="2"/>
        <v>38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x14ac:dyDescent="0.25">
      <c r="A15" s="1">
        <v>31900</v>
      </c>
      <c r="B15" s="1">
        <v>3</v>
      </c>
      <c r="C15" s="1">
        <v>1</v>
      </c>
      <c r="D15" s="1">
        <v>9</v>
      </c>
      <c r="E15" s="2">
        <f t="shared" si="0"/>
        <v>3</v>
      </c>
      <c r="F15" s="2">
        <f t="shared" si="1"/>
        <v>1</v>
      </c>
      <c r="G15" s="2">
        <f t="shared" si="2"/>
        <v>28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 x14ac:dyDescent="0.25">
      <c r="A16" s="1">
        <v>31925</v>
      </c>
      <c r="B16" s="1">
        <v>3</v>
      </c>
      <c r="C16" s="1">
        <v>1</v>
      </c>
      <c r="D16" s="1">
        <v>9</v>
      </c>
      <c r="E16" s="2">
        <f t="shared" si="0"/>
        <v>3</v>
      </c>
      <c r="F16" s="2">
        <f t="shared" si="1"/>
        <v>1</v>
      </c>
      <c r="G16" s="2">
        <f t="shared" si="2"/>
        <v>25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x14ac:dyDescent="0.25">
      <c r="A17" s="1">
        <v>31950</v>
      </c>
      <c r="B17" s="1">
        <v>1</v>
      </c>
      <c r="C17" s="1">
        <v>5</v>
      </c>
      <c r="D17" s="1">
        <v>14</v>
      </c>
      <c r="E17" s="2">
        <f t="shared" si="0"/>
        <v>2</v>
      </c>
      <c r="F17" s="2">
        <f t="shared" si="1"/>
        <v>3</v>
      </c>
      <c r="G17" s="2">
        <f t="shared" si="2"/>
        <v>32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1:28" x14ac:dyDescent="0.25">
      <c r="A18" s="1">
        <v>31975</v>
      </c>
      <c r="B18" s="1">
        <v>1</v>
      </c>
      <c r="C18" s="1">
        <v>0</v>
      </c>
      <c r="D18" s="1">
        <v>5</v>
      </c>
      <c r="E18" s="2">
        <f t="shared" si="0"/>
        <v>1</v>
      </c>
      <c r="F18" s="2">
        <f t="shared" si="1"/>
        <v>3</v>
      </c>
      <c r="G18" s="2">
        <f t="shared" si="2"/>
        <v>27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8" x14ac:dyDescent="0.25">
      <c r="A19" s="1">
        <v>32000</v>
      </c>
      <c r="B19" s="1">
        <v>0</v>
      </c>
      <c r="C19" s="1">
        <v>0</v>
      </c>
      <c r="D19" s="1">
        <v>0</v>
      </c>
      <c r="E19" s="2">
        <f t="shared" si="0"/>
        <v>1</v>
      </c>
      <c r="F19" s="2">
        <f t="shared" si="1"/>
        <v>0</v>
      </c>
      <c r="G19" s="2">
        <f t="shared" si="2"/>
        <v>7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 x14ac:dyDescent="0.25">
      <c r="A20" s="1"/>
      <c r="B20" s="1"/>
      <c r="C20" s="1"/>
      <c r="D20" s="1"/>
      <c r="E20" s="2"/>
      <c r="F20" s="2"/>
      <c r="G20" s="2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1:28" x14ac:dyDescent="0.25">
      <c r="A21" s="1"/>
      <c r="B21" s="1"/>
      <c r="C21" s="1"/>
      <c r="D21" s="1"/>
      <c r="E21" s="2"/>
      <c r="F21" s="2"/>
      <c r="G21" s="2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 x14ac:dyDescent="0.25">
      <c r="A22" s="1"/>
      <c r="B22" s="1"/>
      <c r="C22" s="1"/>
      <c r="D22" s="1"/>
      <c r="E22" s="2"/>
      <c r="F22" s="2"/>
      <c r="G22" s="2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1:28" x14ac:dyDescent="0.25">
      <c r="A23" s="1"/>
      <c r="B23" s="1"/>
      <c r="C23" s="1"/>
      <c r="D23" s="1" t="s">
        <v>7</v>
      </c>
      <c r="E23" s="2">
        <f>SUM(E3:E22)</f>
        <v>40</v>
      </c>
      <c r="F23" s="2">
        <f>SUM(F3:F22)</f>
        <v>190</v>
      </c>
      <c r="G23" s="2">
        <f>SUM(G3:G22)</f>
        <v>982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28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</sheetData>
  <mergeCells count="1">
    <mergeCell ref="K2:N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CAEFA-A9B7-495C-ADEE-92AD10E49721}">
  <dimension ref="A2:C5"/>
  <sheetViews>
    <sheetView workbookViewId="0">
      <selection activeCell="C26" sqref="C26"/>
    </sheetView>
  </sheetViews>
  <sheetFormatPr defaultRowHeight="15" x14ac:dyDescent="0.25"/>
  <cols>
    <col min="1" max="3" width="20.7109375" customWidth="1"/>
  </cols>
  <sheetData>
    <row r="2" spans="1:3" x14ac:dyDescent="0.25">
      <c r="A2" s="8" t="s">
        <v>12</v>
      </c>
      <c r="B2" s="8"/>
      <c r="C2" s="8"/>
    </row>
    <row r="3" spans="1:3" x14ac:dyDescent="0.25">
      <c r="A3" s="3" t="s">
        <v>9</v>
      </c>
      <c r="B3" s="3" t="s">
        <v>10</v>
      </c>
      <c r="C3" s="3" t="s">
        <v>11</v>
      </c>
    </row>
    <row r="4" spans="1:3" x14ac:dyDescent="0.25">
      <c r="A4" s="3">
        <v>29</v>
      </c>
      <c r="B4" s="3">
        <v>33</v>
      </c>
      <c r="C4" s="3">
        <v>400</v>
      </c>
    </row>
    <row r="5" spans="1:3" x14ac:dyDescent="0.25">
      <c r="A5" s="9" t="s">
        <v>13</v>
      </c>
      <c r="B5" s="10"/>
      <c r="C5" s="11"/>
    </row>
  </sheetData>
  <mergeCells count="2">
    <mergeCell ref="A2:C2"/>
    <mergeCell ref="A5:C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1FAD0-AA04-40CC-A5BD-79106E4A9445}">
  <dimension ref="A1:K4"/>
  <sheetViews>
    <sheetView workbookViewId="0">
      <selection activeCell="I5" sqref="I5"/>
    </sheetView>
  </sheetViews>
  <sheetFormatPr defaultRowHeight="15" x14ac:dyDescent="0.25"/>
  <cols>
    <col min="1" max="22" width="20.7109375" customWidth="1"/>
  </cols>
  <sheetData>
    <row r="1" spans="1:11" x14ac:dyDescent="0.25">
      <c r="A1" s="8" t="s">
        <v>12</v>
      </c>
      <c r="B1" s="8"/>
      <c r="C1" s="8"/>
      <c r="E1" s="8" t="s">
        <v>12</v>
      </c>
      <c r="F1" s="8"/>
      <c r="G1" s="8"/>
      <c r="I1" s="8" t="s">
        <v>12</v>
      </c>
      <c r="J1" s="8"/>
      <c r="K1" s="8"/>
    </row>
    <row r="2" spans="1:11" x14ac:dyDescent="0.25">
      <c r="A2" s="3" t="s">
        <v>9</v>
      </c>
      <c r="B2" s="3" t="s">
        <v>10</v>
      </c>
      <c r="C2" s="3" t="s">
        <v>11</v>
      </c>
      <c r="E2" s="3" t="s">
        <v>9</v>
      </c>
      <c r="F2" s="3" t="s">
        <v>10</v>
      </c>
      <c r="G2" s="3" t="s">
        <v>11</v>
      </c>
      <c r="I2" s="3" t="s">
        <v>9</v>
      </c>
      <c r="J2" s="3" t="s">
        <v>10</v>
      </c>
      <c r="K2" s="3" t="s">
        <v>11</v>
      </c>
    </row>
    <row r="3" spans="1:11" x14ac:dyDescent="0.25">
      <c r="A3" s="3">
        <v>16</v>
      </c>
      <c r="B3" s="3">
        <v>1</v>
      </c>
      <c r="C3" s="3">
        <v>20</v>
      </c>
      <c r="E3" s="3">
        <v>8</v>
      </c>
      <c r="F3" s="3">
        <v>9</v>
      </c>
      <c r="G3" s="3">
        <v>35</v>
      </c>
      <c r="I3" s="3">
        <v>7</v>
      </c>
      <c r="J3" s="3">
        <v>0</v>
      </c>
      <c r="K3" s="3">
        <v>20</v>
      </c>
    </row>
    <row r="4" spans="1:11" x14ac:dyDescent="0.25">
      <c r="A4" s="9" t="s">
        <v>13</v>
      </c>
      <c r="B4" s="10"/>
      <c r="C4" s="11"/>
      <c r="E4" s="9" t="s">
        <v>13</v>
      </c>
      <c r="F4" s="10"/>
      <c r="G4" s="11"/>
      <c r="I4" s="9" t="s">
        <v>13</v>
      </c>
      <c r="J4" s="10"/>
      <c r="K4" s="11"/>
    </row>
  </sheetData>
  <mergeCells count="6">
    <mergeCell ref="A1:C1"/>
    <mergeCell ref="A4:C4"/>
    <mergeCell ref="E1:G1"/>
    <mergeCell ref="E4:G4"/>
    <mergeCell ref="I1:K1"/>
    <mergeCell ref="I4:K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E4802-A58F-4EA5-B5B9-2E402CF3860F}">
  <dimension ref="A1:I32"/>
  <sheetViews>
    <sheetView workbookViewId="0">
      <selection activeCell="B8" sqref="B8"/>
    </sheetView>
  </sheetViews>
  <sheetFormatPr defaultRowHeight="15" x14ac:dyDescent="0.25"/>
  <cols>
    <col min="1" max="5" width="15.7109375" customWidth="1"/>
  </cols>
  <sheetData>
    <row r="1" spans="1:9" x14ac:dyDescent="0.25">
      <c r="B1" s="8" t="s">
        <v>12</v>
      </c>
      <c r="C1" s="8"/>
      <c r="D1" s="8"/>
      <c r="E1" s="8"/>
    </row>
    <row r="2" spans="1:9" x14ac:dyDescent="0.25">
      <c r="A2" s="1"/>
      <c r="B2" s="3" t="s">
        <v>8</v>
      </c>
      <c r="C2" s="3" t="s">
        <v>9</v>
      </c>
      <c r="D2" s="3" t="s">
        <v>10</v>
      </c>
      <c r="E2" s="3" t="s">
        <v>11</v>
      </c>
      <c r="F2" s="1"/>
      <c r="G2" s="1"/>
      <c r="H2" s="1"/>
      <c r="I2" s="1"/>
    </row>
    <row r="3" spans="1:9" x14ac:dyDescent="0.25">
      <c r="A3" s="1"/>
      <c r="B3" s="3">
        <v>30</v>
      </c>
      <c r="C3" s="3">
        <v>0</v>
      </c>
      <c r="D3" s="3">
        <v>0</v>
      </c>
      <c r="E3" s="3">
        <v>0</v>
      </c>
      <c r="F3" s="1"/>
      <c r="G3" s="1"/>
      <c r="H3" s="1"/>
      <c r="I3" s="1"/>
    </row>
    <row r="4" spans="1:9" x14ac:dyDescent="0.25">
      <c r="A4" s="1"/>
      <c r="B4" s="3">
        <v>31</v>
      </c>
      <c r="C4" s="3">
        <v>4</v>
      </c>
      <c r="D4" s="3">
        <v>0</v>
      </c>
      <c r="E4" s="3">
        <v>0</v>
      </c>
      <c r="F4" s="1"/>
      <c r="G4" s="1"/>
      <c r="H4" s="1"/>
      <c r="I4" s="1"/>
    </row>
    <row r="5" spans="1:9" x14ac:dyDescent="0.25">
      <c r="A5" s="1"/>
      <c r="B5" s="3">
        <v>32</v>
      </c>
      <c r="C5" s="3">
        <v>7</v>
      </c>
      <c r="D5" s="3">
        <v>0</v>
      </c>
      <c r="E5" s="3">
        <v>0</v>
      </c>
      <c r="F5" s="1"/>
      <c r="G5" s="1"/>
      <c r="H5" s="1"/>
      <c r="I5" s="1"/>
    </row>
    <row r="6" spans="1:9" x14ac:dyDescent="0.25">
      <c r="A6" s="1"/>
      <c r="B6" s="3">
        <v>33</v>
      </c>
      <c r="C6" s="3">
        <v>15</v>
      </c>
      <c r="D6" s="3">
        <v>0</v>
      </c>
      <c r="E6" s="3">
        <v>0</v>
      </c>
      <c r="F6" s="1"/>
      <c r="G6" s="1"/>
      <c r="H6" s="1"/>
      <c r="I6" s="1"/>
    </row>
    <row r="7" spans="1:9" x14ac:dyDescent="0.25">
      <c r="A7" s="1"/>
      <c r="B7" s="3">
        <v>34</v>
      </c>
      <c r="C7" s="3">
        <v>7</v>
      </c>
      <c r="D7" s="3">
        <v>0</v>
      </c>
      <c r="E7" s="3">
        <v>0</v>
      </c>
      <c r="F7" s="1"/>
      <c r="G7" s="1"/>
      <c r="H7" s="1"/>
      <c r="I7" s="1"/>
    </row>
    <row r="8" spans="1:9" x14ac:dyDescent="0.25">
      <c r="A8" s="1"/>
      <c r="B8" s="3" t="s">
        <v>7</v>
      </c>
      <c r="C8" s="3">
        <f>SUM(C3:C7)</f>
        <v>33</v>
      </c>
      <c r="D8" s="3">
        <f>SUM(D3:D7)</f>
        <v>0</v>
      </c>
      <c r="E8" s="3">
        <f>SUM(E3:E7)</f>
        <v>0</v>
      </c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</sheetData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COS-60</vt:lpstr>
      <vt:lpstr>LIC-13</vt:lpstr>
      <vt:lpstr>KNO-03</vt:lpstr>
      <vt:lpstr>LIC-13 Driveways</vt:lpstr>
      <vt:lpstr>KNO-3 channel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Gaven Motschenbacher</dc:creator>
  <cp:lastModifiedBy>Harlow, Brian</cp:lastModifiedBy>
  <dcterms:created xsi:type="dcterms:W3CDTF">2015-06-05T18:17:20Z</dcterms:created>
  <dcterms:modified xsi:type="dcterms:W3CDTF">2024-12-16T13:40:56Z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